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extranet.pro-mereor.nl/accounts/SVO Wolvega/zonnepanelen/Projectadministratie/02. Uitnodiging tot Inschrijving/"/>
    </mc:Choice>
  </mc:AlternateContent>
  <bookViews>
    <workbookView xWindow="0" yWindow="0" windowWidth="28800" windowHeight="13020" activeTab="2"/>
  </bookViews>
  <sheets>
    <sheet name="Handleiding" sheetId="1" r:id="rId1"/>
    <sheet name="Prijswens 1" sheetId="2" r:id="rId2"/>
    <sheet name="Prijswens 2" sheetId="3" r:id="rId3"/>
  </sheets>
  <calcPr calcId="152511"/>
</workbook>
</file>

<file path=xl/calcChain.xml><?xml version="1.0" encoding="utf-8"?>
<calcChain xmlns="http://schemas.openxmlformats.org/spreadsheetml/2006/main">
  <c r="E19" i="2" l="1"/>
  <c r="O19" i="2" l="1"/>
  <c r="N19" i="2"/>
  <c r="M19" i="2"/>
  <c r="L19" i="2"/>
  <c r="K19" i="2"/>
  <c r="J19" i="2"/>
  <c r="I19" i="2"/>
  <c r="H19" i="2"/>
  <c r="G19" i="2"/>
  <c r="F19" i="2"/>
  <c r="E20" i="2" l="1"/>
  <c r="D29" i="3"/>
  <c r="C22" i="3"/>
  <c r="D27" i="3" s="1"/>
  <c r="B22" i="3"/>
  <c r="G6" i="3"/>
  <c r="G7" i="3"/>
  <c r="G8" i="3"/>
  <c r="G9" i="3"/>
  <c r="G10" i="3"/>
  <c r="G11" i="3"/>
  <c r="G12" i="3"/>
  <c r="G5" i="3"/>
  <c r="G13" i="3" l="1"/>
  <c r="D26" i="3" s="1"/>
  <c r="D28" i="3" s="1"/>
</calcChain>
</file>

<file path=xl/sharedStrings.xml><?xml version="1.0" encoding="utf-8"?>
<sst xmlns="http://schemas.openxmlformats.org/spreadsheetml/2006/main" count="106" uniqueCount="84">
  <si>
    <t>Handleiding:</t>
  </si>
  <si>
    <t>Algemeen</t>
  </si>
  <si>
    <t>Prijzen</t>
  </si>
  <si>
    <t>2. Het verkeerd interpreteren van dit Prijzenblad komt voor verantwoordelijkheid van de Inschrijver. Vragen omtrent dit Prijzenblad kunnen gesteld worden, conform de mogelijkheden die staan beschreven in de Uitnodiging tot inschrijving.</t>
  </si>
  <si>
    <t xml:space="preserve">3. Wijzigen van het Prijzenblad leidt tot ongeldigverklaring van uw inschrijving en derhalve tot uitsluiting. </t>
  </si>
  <si>
    <t>5. Niet invullen van prijswensen, of onderdelen van een prijswens, leidt tot ongeldigheid en dus uitsluiting. Ingediende prijzen/opslagen worden afgerond en beoordeeld op de decimalen waarop de prijzen/opslagen worden afgerond in dit Prijzenblad.</t>
  </si>
  <si>
    <t>4. Strategisch inschrijven is niet toegestaan.</t>
  </si>
  <si>
    <t>Alle rechten voorbehouden. Niets uit deze uitgave mag worden verveelvoudigd, opgeslagen in een geautomatiseerd gegevensbestand, of openbaar gemaakt, in enige vorm of op enige wijze, hetzij elektronisch, mechanisch, door fotokopieën, opnamen of op enige andere manier, zonder voorafgaande schriftelijke toestemming van Pro Mereor B.V. te Arnhem.  Bij overtreding van het bovenstaande, wordt het auteursrecht geschonden. Het is – op straffe van uitsluiting – niet toegestaan om in het kader van deze aanbesteding dit Prijzenblad te wijzigen en op een andere dan in het aanbestedingsdocument. Het is – op straffe van uitsluiting – niet toegestaan om in het kader van deze aanbesteding dit Prijzenblad te wijzigen en op een andere dan in het aanbestedingsdocument beschreven wijze contact te zoeken met de organisatie of leden van het Inkoopteam ter verkrijging van welke informatie dan ook.</t>
  </si>
  <si>
    <t>1. De tabbladen van deze spreadsheet, corresponderen met de prijswensen zoals beschreven in de Uitnodiging tot inschrijving. Inschrijver dient alle geel gekleurde velden van alle tabbladen te vullen met de gevraagde informatie.</t>
  </si>
  <si>
    <t>A</t>
  </si>
  <si>
    <t>B</t>
  </si>
  <si>
    <t>C</t>
  </si>
  <si>
    <t>Linde College</t>
  </si>
  <si>
    <t>SVO Wolvega</t>
  </si>
  <si>
    <t>Object</t>
  </si>
  <si>
    <t>Objectomschrijving</t>
  </si>
  <si>
    <t>Objectinformatie</t>
  </si>
  <si>
    <t>Prijs oplevering, incl. beheer en onderhoud eerste vijf jaar (all-in, excl. BTW)</t>
  </si>
  <si>
    <t>Prijs beheer en onderhoud na jaar 5 (all-in, excl. BTW)</t>
  </si>
  <si>
    <t>Jaar 6 (0,8)</t>
  </si>
  <si>
    <t>Jaar 7 (0,8)</t>
  </si>
  <si>
    <t>Jaar 8  (0,7)</t>
  </si>
  <si>
    <t>Jaar 9 (0,7)</t>
  </si>
  <si>
    <t>Jaar 10 (0,6)</t>
  </si>
  <si>
    <t>Jaar 11 (0,6)</t>
  </si>
  <si>
    <t>Jaar 12 (0,5)</t>
  </si>
  <si>
    <t>Jaar 13 (0,5)</t>
  </si>
  <si>
    <t>Jaar 14 (0,4)</t>
  </si>
  <si>
    <t>Jaar 15 (0,4)</t>
  </si>
  <si>
    <t>OVO Zaanstad</t>
  </si>
  <si>
    <t>Nominaal vermogen (Wp)</t>
  </si>
  <si>
    <t>Tromp Meesters vestiging L</t>
  </si>
  <si>
    <t>Tromp Meesters vestiging S</t>
  </si>
  <si>
    <t>Bertrand Russel College (Bovenbouw)</t>
  </si>
  <si>
    <t>Bertrand Russel College (Onderbouw)</t>
  </si>
  <si>
    <t>Compaen VMBO</t>
  </si>
  <si>
    <t>Saenredam College</t>
  </si>
  <si>
    <t>Trias VMBO</t>
  </si>
  <si>
    <t>Zaanlands Lyceum</t>
  </si>
  <si>
    <t>Zuiderzee College</t>
  </si>
  <si>
    <t>D</t>
  </si>
  <si>
    <t>E</t>
  </si>
  <si>
    <t>F</t>
  </si>
  <si>
    <t>G</t>
  </si>
  <si>
    <t>H</t>
  </si>
  <si>
    <t>I</t>
  </si>
  <si>
    <t>J</t>
  </si>
  <si>
    <t>Prijswens 2</t>
  </si>
  <si>
    <t>Onderdeel</t>
  </si>
  <si>
    <t>Merk</t>
  </si>
  <si>
    <t>Type</t>
  </si>
  <si>
    <t xml:space="preserve">Prijs per stuk </t>
  </si>
  <si>
    <t>Aantal</t>
  </si>
  <si>
    <t>Prijs</t>
  </si>
  <si>
    <t>Zonnepanelen</t>
  </si>
  <si>
    <t>Omvormer</t>
  </si>
  <si>
    <t>Monitoring</t>
  </si>
  <si>
    <t>Bevestigingsmateriaal</t>
  </si>
  <si>
    <t>Kabels en connectoren</t>
  </si>
  <si>
    <t>Montage en aansluiting</t>
  </si>
  <si>
    <t>NVT</t>
  </si>
  <si>
    <t>Vermogen per paneel (Wattpiek)</t>
  </si>
  <si>
    <t>Totaal</t>
  </si>
  <si>
    <r>
      <t xml:space="preserve">Overig </t>
    </r>
    <r>
      <rPr>
        <i/>
        <sz val="10"/>
        <color theme="1"/>
        <rFont val="Calibri"/>
        <family val="2"/>
        <scheme val="minor"/>
      </rPr>
      <t>(geef omschrijving)</t>
    </r>
  </si>
  <si>
    <t xml:space="preserve">Inschrijver wordt bij Prijswens 2 gevraagd een pakketprijs per woning op te geven voor goederen en diensten ten behoeve van de installatie van een </t>
  </si>
  <si>
    <t>zonnepaneelsysteem met een omvang van acht zonnepanelen (met een minimaal vermogen van 240 Wattpiek per paneel).</t>
  </si>
  <si>
    <t>Alle aangeboden componenten, werkzaamheden en diensten dienen te voldoen aan de eisen zoals gesteld in de Uitnodiging tot Inschrijving.</t>
  </si>
  <si>
    <t>Prijs per jaar</t>
  </si>
  <si>
    <t>Prijs per 10 jaar</t>
  </si>
  <si>
    <t>Storingsdienst</t>
  </si>
  <si>
    <t>Overig</t>
  </si>
  <si>
    <t>Totaaloverzicht</t>
  </si>
  <si>
    <t>Totaalprijs zonnepaneelsysteem</t>
  </si>
  <si>
    <t>Totaalprijs dienst instandhoudig Zonnepaneelsysteem voor periode van 10 jaar</t>
  </si>
  <si>
    <t>Prijs/vermogen</t>
  </si>
  <si>
    <t>Aangeboden vermogen Zonnepaneelsysteem (Wattpiek)</t>
  </si>
  <si>
    <t>Prijswens 1</t>
  </si>
  <si>
    <t xml:space="preserve">Totaalprijs </t>
  </si>
  <si>
    <t>Prijslijst levering en installatie van een zonnepaneelsysteem per woning:</t>
  </si>
  <si>
    <t>Prijslijst dienst instandhouding van een zonnepaneelsysteem per woning:</t>
  </si>
  <si>
    <t xml:space="preserve">Annex III - Prijzenblad </t>
  </si>
  <si>
    <t>6. Het indienen van nulprijzen en opslagen die 0 % bedragen is toegestaan op subonderdelen van de prijswens.</t>
  </si>
  <si>
    <t>8. Het indienen van negatieve prijzen en opslagen is toegestaan op subonderdelen van de prijswens.</t>
  </si>
  <si>
    <t>7. Totaalprijzen die € 0,00 en/of lager worden beoordeeld als € 0,01.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</si>
</sst>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quot;€&quot;\ * #,##0.00_ ;_ &quot;€&quot;\ * \-#,##0.00_ ;_ &quot;€&quot;\ * &quot;-&quot;??_ ;_ @_ "/>
  </numFmts>
  <fonts count="12" x14ac:knownFonts="1">
    <font>
      <sz val="11"/>
      <color theme="1"/>
      <name val="Calibri"/>
      <family val="2"/>
      <scheme val="minor"/>
    </font>
    <font>
      <sz val="10"/>
      <color indexed="8"/>
      <name val="Calibri"/>
      <family val="2"/>
    </font>
    <font>
      <sz val="10"/>
      <color theme="1"/>
      <name val="Calibri"/>
      <family val="2"/>
      <scheme val="minor"/>
    </font>
    <font>
      <b/>
      <sz val="10"/>
      <color theme="1"/>
      <name val="Calibri"/>
      <family val="2"/>
      <scheme val="minor"/>
    </font>
    <font>
      <i/>
      <u/>
      <sz val="10"/>
      <color theme="1"/>
      <name val="Calibri"/>
      <family val="2"/>
      <scheme val="minor"/>
    </font>
    <font>
      <b/>
      <sz val="24"/>
      <name val="Calibri"/>
      <family val="2"/>
      <scheme val="minor"/>
    </font>
    <font>
      <sz val="10"/>
      <color indexed="8"/>
      <name val="Calibri"/>
      <family val="2"/>
      <scheme val="minor"/>
    </font>
    <font>
      <b/>
      <sz val="11"/>
      <color theme="1"/>
      <name val="Calibri"/>
      <family val="2"/>
      <scheme val="minor"/>
    </font>
    <font>
      <sz val="18"/>
      <color theme="1"/>
      <name val="Calibri"/>
      <family val="2"/>
      <scheme val="minor"/>
    </font>
    <font>
      <i/>
      <sz val="10"/>
      <color theme="1"/>
      <name val="Calibri"/>
      <family val="2"/>
      <scheme val="minor"/>
    </font>
    <font>
      <sz val="9"/>
      <color theme="1"/>
      <name val="Calibri"/>
      <family val="2"/>
      <scheme val="minor"/>
    </font>
    <font>
      <b/>
      <sz val="2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0" fillId="2" borderId="0" xfId="0" applyFont="1" applyFill="1"/>
    <xf numFmtId="0" fontId="2" fillId="2" borderId="0" xfId="0" applyFont="1" applyFill="1"/>
    <xf numFmtId="0" fontId="3" fillId="2" borderId="0" xfId="0" applyFont="1" applyFill="1"/>
    <xf numFmtId="0" fontId="5" fillId="3" borderId="1" xfId="0" applyFont="1" applyFill="1" applyBorder="1"/>
    <xf numFmtId="0" fontId="6" fillId="2" borderId="2" xfId="0" applyFont="1" applyFill="1" applyBorder="1" applyAlignment="1">
      <alignment vertical="top" wrapText="1"/>
    </xf>
    <xf numFmtId="0" fontId="2" fillId="2" borderId="2" xfId="0" applyFont="1" applyFill="1" applyBorder="1" applyAlignment="1">
      <alignment vertical="top" wrapText="1"/>
    </xf>
    <xf numFmtId="0" fontId="1" fillId="2" borderId="2" xfId="0" applyFont="1" applyFill="1" applyBorder="1" applyAlignment="1">
      <alignment vertical="top" wrapText="1"/>
    </xf>
    <xf numFmtId="0" fontId="2" fillId="2" borderId="2" xfId="0" applyFont="1" applyFill="1" applyBorder="1" applyAlignment="1">
      <alignment wrapText="1"/>
    </xf>
    <xf numFmtId="0" fontId="4" fillId="2" borderId="0" xfId="0" applyFont="1" applyFill="1" applyAlignment="1">
      <alignment wrapText="1"/>
    </xf>
    <xf numFmtId="0" fontId="2" fillId="2" borderId="0" xfId="0" applyFont="1" applyFill="1" applyAlignment="1">
      <alignment wrapText="1"/>
    </xf>
    <xf numFmtId="0" fontId="2" fillId="2" borderId="0" xfId="0" applyFont="1" applyFill="1" applyAlignment="1">
      <alignment vertical="top" wrapText="1"/>
    </xf>
    <xf numFmtId="0" fontId="0" fillId="0" borderId="2" xfId="0" applyBorder="1"/>
    <xf numFmtId="3" fontId="0" fillId="0" borderId="2" xfId="0" applyNumberFormat="1" applyBorder="1"/>
    <xf numFmtId="0" fontId="2" fillId="0" borderId="0" xfId="0" applyFont="1"/>
    <xf numFmtId="0" fontId="3" fillId="3" borderId="2" xfId="0" applyFont="1" applyFill="1" applyBorder="1"/>
    <xf numFmtId="0" fontId="2" fillId="3" borderId="2" xfId="0" applyFont="1" applyFill="1" applyBorder="1"/>
    <xf numFmtId="44" fontId="2" fillId="4" borderId="2" xfId="0" applyNumberFormat="1" applyFont="1" applyFill="1" applyBorder="1" applyProtection="1">
      <protection locked="0"/>
    </xf>
    <xf numFmtId="44" fontId="2" fillId="3" borderId="2" xfId="0" applyNumberFormat="1" applyFont="1" applyFill="1" applyBorder="1"/>
    <xf numFmtId="0" fontId="2" fillId="0" borderId="0" xfId="0" applyFont="1" applyFill="1" applyBorder="1"/>
    <xf numFmtId="44" fontId="2" fillId="0" borderId="2" xfId="0" applyNumberFormat="1" applyFont="1" applyFill="1" applyBorder="1" applyAlignment="1" applyProtection="1">
      <alignment horizontal="center"/>
      <protection locked="0"/>
    </xf>
    <xf numFmtId="0" fontId="2" fillId="4" borderId="2" xfId="0" applyNumberFormat="1" applyFont="1" applyFill="1" applyBorder="1" applyProtection="1">
      <protection locked="0"/>
    </xf>
    <xf numFmtId="0" fontId="3" fillId="3" borderId="2" xfId="0" applyFont="1" applyFill="1" applyBorder="1" applyAlignment="1">
      <alignment vertical="center"/>
    </xf>
    <xf numFmtId="0" fontId="3" fillId="3" borderId="2" xfId="0" applyFont="1" applyFill="1" applyBorder="1" applyAlignment="1">
      <alignment horizontal="center" vertical="center"/>
    </xf>
    <xf numFmtId="0" fontId="3" fillId="3" borderId="2" xfId="0" applyFont="1" applyFill="1" applyBorder="1" applyAlignment="1">
      <alignment horizontal="center" vertical="center" wrapText="1"/>
    </xf>
    <xf numFmtId="0" fontId="10" fillId="0" borderId="0" xfId="0" applyFont="1"/>
    <xf numFmtId="0" fontId="2" fillId="3" borderId="0" xfId="0" applyFont="1" applyFill="1"/>
    <xf numFmtId="44" fontId="3" fillId="3" borderId="2" xfId="0" applyNumberFormat="1" applyFont="1" applyFill="1" applyBorder="1"/>
    <xf numFmtId="0" fontId="3" fillId="0" borderId="0" xfId="0" applyFont="1"/>
    <xf numFmtId="0" fontId="3" fillId="0" borderId="0" xfId="0" applyFont="1" applyFill="1" applyBorder="1"/>
    <xf numFmtId="44" fontId="3" fillId="0" borderId="0" xfId="0" applyNumberFormat="1" applyFont="1" applyFill="1" applyBorder="1"/>
    <xf numFmtId="44" fontId="2" fillId="0" borderId="2" xfId="0" applyNumberFormat="1" applyFont="1" applyBorder="1"/>
    <xf numFmtId="0" fontId="3" fillId="0" borderId="0" xfId="0" applyFont="1" applyFill="1" applyBorder="1" applyAlignment="1">
      <alignment shrinkToFit="1"/>
    </xf>
    <xf numFmtId="0" fontId="0" fillId="0" borderId="0" xfId="0" applyFill="1" applyBorder="1" applyAlignment="1">
      <alignment shrinkToFit="1"/>
    </xf>
    <xf numFmtId="49" fontId="8" fillId="0" borderId="0" xfId="0" applyNumberFormat="1" applyFont="1" applyFill="1" applyBorder="1" applyAlignment="1">
      <alignment wrapText="1"/>
    </xf>
    <xf numFmtId="0" fontId="8" fillId="0" borderId="0" xfId="0" applyFont="1" applyFill="1" applyBorder="1" applyAlignment="1">
      <alignment wrapText="1"/>
    </xf>
    <xf numFmtId="0" fontId="2" fillId="0" borderId="0" xfId="0" applyFont="1" applyFill="1"/>
    <xf numFmtId="0" fontId="2" fillId="3" borderId="2" xfId="0" applyNumberFormat="1" applyFont="1" applyFill="1" applyBorder="1"/>
    <xf numFmtId="0" fontId="0" fillId="0" borderId="6" xfId="0" applyBorder="1"/>
    <xf numFmtId="0" fontId="0" fillId="0" borderId="13" xfId="0" applyBorder="1"/>
    <xf numFmtId="3" fontId="0" fillId="0" borderId="7" xfId="0" applyNumberFormat="1" applyBorder="1"/>
    <xf numFmtId="44" fontId="0" fillId="0" borderId="2" xfId="0" applyNumberFormat="1" applyFill="1" applyBorder="1"/>
    <xf numFmtId="44" fontId="0" fillId="0" borderId="0" xfId="0" applyNumberFormat="1"/>
    <xf numFmtId="0" fontId="7" fillId="3" borderId="2" xfId="0" applyFont="1" applyFill="1" applyBorder="1" applyAlignment="1">
      <alignment horizontal="center" vertical="top" wrapText="1"/>
    </xf>
    <xf numFmtId="0" fontId="7" fillId="0" borderId="6" xfId="0" applyFont="1" applyBorder="1" applyAlignment="1">
      <alignment horizontal="center" vertical="top" wrapText="1" shrinkToFit="1"/>
    </xf>
    <xf numFmtId="0" fontId="7" fillId="0" borderId="13" xfId="0" applyFont="1" applyBorder="1" applyAlignment="1">
      <alignment horizontal="center" vertical="top" wrapText="1" shrinkToFit="1"/>
    </xf>
    <xf numFmtId="0" fontId="7" fillId="0" borderId="7" xfId="0" applyFont="1" applyBorder="1" applyAlignment="1">
      <alignment horizontal="center" vertical="top" wrapText="1" shrinkToFit="1"/>
    </xf>
    <xf numFmtId="0" fontId="7" fillId="0" borderId="10" xfId="0" applyFont="1" applyBorder="1" applyAlignment="1">
      <alignment horizontal="center" vertical="top" wrapText="1" shrinkToFit="1"/>
    </xf>
    <xf numFmtId="0" fontId="7" fillId="0" borderId="12" xfId="0" applyFont="1" applyBorder="1" applyAlignment="1">
      <alignment horizontal="center" vertical="top" wrapText="1" shrinkToFit="1"/>
    </xf>
    <xf numFmtId="0" fontId="7" fillId="0" borderId="11" xfId="0" applyFont="1" applyBorder="1" applyAlignment="1">
      <alignment horizontal="center" vertical="top" wrapText="1" shrinkToFit="1"/>
    </xf>
    <xf numFmtId="0" fontId="11" fillId="3" borderId="0" xfId="0" applyFont="1" applyFill="1" applyAlignment="1">
      <alignment horizontal="left" vertical="center" shrinkToFit="1"/>
    </xf>
    <xf numFmtId="0" fontId="7" fillId="3" borderId="6"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1" xfId="0" applyFont="1" applyFill="1" applyBorder="1" applyAlignment="1">
      <alignment horizontal="center" vertical="center" wrapText="1"/>
    </xf>
    <xf numFmtId="44" fontId="7" fillId="3" borderId="6" xfId="0" applyNumberFormat="1" applyFont="1" applyFill="1" applyBorder="1" applyAlignment="1">
      <alignment horizontal="left" vertical="center" wrapText="1"/>
    </xf>
    <xf numFmtId="44" fontId="7" fillId="3" borderId="13" xfId="0" applyNumberFormat="1" applyFont="1" applyFill="1" applyBorder="1" applyAlignment="1">
      <alignment horizontal="left" vertical="center" wrapText="1"/>
    </xf>
    <xf numFmtId="44" fontId="7" fillId="3" borderId="7" xfId="0" applyNumberFormat="1" applyFont="1" applyFill="1" applyBorder="1" applyAlignment="1">
      <alignment horizontal="left" vertical="center" wrapText="1"/>
    </xf>
    <xf numFmtId="44" fontId="7" fillId="3" borderId="10" xfId="0" applyNumberFormat="1" applyFont="1" applyFill="1" applyBorder="1" applyAlignment="1">
      <alignment horizontal="left" vertical="center" wrapText="1"/>
    </xf>
    <xf numFmtId="44" fontId="7" fillId="3" borderId="12" xfId="0" applyNumberFormat="1" applyFont="1" applyFill="1" applyBorder="1" applyAlignment="1">
      <alignment horizontal="left" vertical="center" wrapText="1"/>
    </xf>
    <xf numFmtId="44" fontId="7" fillId="3" borderId="11" xfId="0" applyNumberFormat="1" applyFont="1" applyFill="1" applyBorder="1" applyAlignment="1">
      <alignment horizontal="left" vertical="center" wrapText="1"/>
    </xf>
    <xf numFmtId="0" fontId="0" fillId="0" borderId="6" xfId="0" applyBorder="1" applyAlignment="1">
      <alignment wrapText="1"/>
    </xf>
    <xf numFmtId="0" fontId="0" fillId="0" borderId="13" xfId="0" applyBorder="1" applyAlignment="1">
      <alignment wrapText="1"/>
    </xf>
    <xf numFmtId="0" fontId="0" fillId="0" borderId="7" xfId="0" applyBorder="1" applyAlignment="1">
      <alignment wrapText="1"/>
    </xf>
    <xf numFmtId="0" fontId="0" fillId="0" borderId="10" xfId="0" applyBorder="1" applyAlignment="1">
      <alignment wrapText="1"/>
    </xf>
    <xf numFmtId="0" fontId="0" fillId="0" borderId="12" xfId="0" applyBorder="1" applyAlignment="1">
      <alignment wrapText="1"/>
    </xf>
    <xf numFmtId="0" fontId="0" fillId="0" borderId="11" xfId="0" applyBorder="1" applyAlignment="1">
      <alignment wrapText="1"/>
    </xf>
    <xf numFmtId="0" fontId="7" fillId="3" borderId="3" xfId="0" applyFont="1" applyFill="1" applyBorder="1" applyAlignment="1">
      <alignment horizontal="center" vertical="top" wrapText="1" shrinkToFit="1"/>
    </xf>
    <xf numFmtId="0" fontId="7" fillId="3" borderId="4" xfId="0" applyFont="1" applyFill="1" applyBorder="1" applyAlignment="1">
      <alignment horizontal="center" vertical="top" wrapText="1" shrinkToFit="1"/>
    </xf>
    <xf numFmtId="0" fontId="7" fillId="3" borderId="5" xfId="0" applyFont="1" applyFill="1" applyBorder="1" applyAlignment="1">
      <alignment horizontal="center" vertical="top" wrapText="1" shrinkToFit="1"/>
    </xf>
    <xf numFmtId="0" fontId="7" fillId="3" borderId="2" xfId="0" applyFont="1" applyFill="1" applyBorder="1" applyAlignment="1">
      <alignment horizontal="center" vertical="top" wrapText="1" shrinkToFit="1"/>
    </xf>
    <xf numFmtId="0" fontId="7" fillId="3" borderId="3" xfId="0" applyFont="1" applyFill="1" applyBorder="1" applyAlignment="1">
      <alignment horizontal="center" vertical="top" shrinkToFit="1"/>
    </xf>
    <xf numFmtId="0" fontId="7" fillId="3" borderId="4" xfId="0" applyFont="1" applyFill="1" applyBorder="1" applyAlignment="1">
      <alignment horizontal="center" vertical="top" shrinkToFit="1"/>
    </xf>
    <xf numFmtId="0" fontId="7" fillId="3" borderId="5" xfId="0" applyFont="1" applyFill="1" applyBorder="1" applyAlignment="1">
      <alignment horizontal="center" vertical="top" shrinkToFit="1"/>
    </xf>
    <xf numFmtId="0" fontId="7" fillId="3" borderId="6" xfId="0" applyFont="1" applyFill="1" applyBorder="1" applyAlignment="1">
      <alignment horizontal="center" vertical="top" shrinkToFit="1"/>
    </xf>
    <xf numFmtId="0" fontId="7" fillId="3" borderId="7" xfId="0" applyFont="1" applyFill="1" applyBorder="1" applyAlignment="1">
      <alignment horizontal="center" vertical="top" shrinkToFit="1"/>
    </xf>
    <xf numFmtId="0" fontId="7" fillId="3" borderId="8" xfId="0" applyFont="1" applyFill="1" applyBorder="1" applyAlignment="1">
      <alignment horizontal="center" vertical="top" shrinkToFit="1"/>
    </xf>
    <xf numFmtId="0" fontId="7" fillId="3" borderId="9" xfId="0" applyFont="1" applyFill="1" applyBorder="1" applyAlignment="1">
      <alignment horizontal="center" vertical="top" shrinkToFit="1"/>
    </xf>
    <xf numFmtId="0" fontId="7" fillId="3" borderId="10" xfId="0" applyFont="1" applyFill="1" applyBorder="1" applyAlignment="1">
      <alignment horizontal="center" vertical="top" shrinkToFit="1"/>
    </xf>
    <xf numFmtId="0" fontId="7" fillId="3" borderId="11" xfId="0" applyFont="1" applyFill="1" applyBorder="1" applyAlignment="1">
      <alignment horizontal="center" vertical="top" shrinkToFit="1"/>
    </xf>
    <xf numFmtId="0" fontId="7" fillId="3" borderId="3" xfId="0" applyFont="1" applyFill="1" applyBorder="1" applyAlignment="1">
      <alignment horizontal="center" vertical="center" wrapText="1" shrinkToFit="1"/>
    </xf>
    <xf numFmtId="0" fontId="7" fillId="3" borderId="4" xfId="0" applyFont="1" applyFill="1" applyBorder="1" applyAlignment="1">
      <alignment horizontal="center" vertical="center" wrapText="1" shrinkToFit="1"/>
    </xf>
    <xf numFmtId="0" fontId="7" fillId="3" borderId="5" xfId="0" applyFont="1" applyFill="1" applyBorder="1" applyAlignment="1">
      <alignment horizontal="center" vertical="center" wrapText="1" shrinkToFit="1"/>
    </xf>
    <xf numFmtId="0" fontId="7" fillId="0" borderId="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1" xfId="0" applyFont="1" applyBorder="1" applyAlignment="1">
      <alignment horizontal="center" vertical="center" wrapText="1"/>
    </xf>
    <xf numFmtId="0" fontId="3" fillId="3" borderId="2" xfId="0" applyFont="1" applyFill="1" applyBorder="1" applyAlignment="1">
      <alignment shrinkToFit="1"/>
    </xf>
    <xf numFmtId="0" fontId="0" fillId="3" borderId="2" xfId="0" applyFill="1" applyBorder="1" applyAlignment="1">
      <alignment shrinkToFit="1"/>
    </xf>
    <xf numFmtId="0" fontId="2" fillId="0" borderId="2" xfId="0" applyFont="1" applyBorder="1" applyAlignment="1">
      <alignment shrinkToFit="1"/>
    </xf>
    <xf numFmtId="0" fontId="0" fillId="0" borderId="2" xfId="0" applyBorder="1" applyAlignment="1">
      <alignment shrinkToFit="1"/>
    </xf>
    <xf numFmtId="49" fontId="11" fillId="3" borderId="14" xfId="0" applyNumberFormat="1" applyFont="1" applyFill="1" applyBorder="1" applyAlignment="1">
      <alignment wrapText="1"/>
    </xf>
    <xf numFmtId="49" fontId="11" fillId="3" borderId="15" xfId="0" applyNumberFormat="1" applyFont="1" applyFill="1" applyBorder="1" applyAlignment="1">
      <alignment wrapText="1"/>
    </xf>
    <xf numFmtId="0" fontId="11" fillId="0" borderId="15" xfId="0" applyFont="1" applyBorder="1" applyAlignment="1">
      <alignment wrapText="1"/>
    </xf>
    <xf numFmtId="0" fontId="3" fillId="3" borderId="14" xfId="0" applyFont="1" applyFill="1" applyBorder="1" applyAlignment="1">
      <alignment shrinkToFit="1"/>
    </xf>
    <xf numFmtId="0" fontId="0" fillId="0" borderId="15" xfId="0" applyBorder="1" applyAlignment="1">
      <alignment shrinkToFit="1"/>
    </xf>
    <xf numFmtId="0" fontId="0" fillId="0" borderId="16" xfId="0" applyBorder="1" applyAlignment="1">
      <alignment shrinkToFit="1"/>
    </xf>
    <xf numFmtId="0" fontId="3" fillId="3" borderId="2" xfId="0" applyFont="1" applyFill="1" applyBorder="1" applyAlignment="1">
      <alignment vertical="center" shrinkToFit="1"/>
    </xf>
    <xf numFmtId="0" fontId="0" fillId="0" borderId="2" xfId="0" applyBorder="1" applyAlignment="1">
      <alignment vertical="center" shrinkToFit="1"/>
    </xf>
    <xf numFmtId="44" fontId="0" fillId="4" borderId="2" xfId="0" applyNumberFormat="1" applyFill="1" applyBorder="1" applyProtection="1">
      <protection locked="0"/>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zoomScale="85" zoomScaleNormal="85" zoomScalePageLayoutView="85" workbookViewId="0">
      <selection activeCell="A19" sqref="A19"/>
    </sheetView>
  </sheetViews>
  <sheetFormatPr defaultColWidth="9.140625" defaultRowHeight="15" x14ac:dyDescent="0.25"/>
  <cols>
    <col min="1" max="1" width="165.140625" style="1" customWidth="1"/>
    <col min="2" max="16384" width="9.140625" style="1"/>
  </cols>
  <sheetData>
    <row r="1" spans="1:1" ht="32.25" thickBot="1" x14ac:dyDescent="0.55000000000000004">
      <c r="A1" s="4" t="s">
        <v>80</v>
      </c>
    </row>
    <row r="2" spans="1:1" s="2" customFormat="1" ht="12.75" x14ac:dyDescent="0.2">
      <c r="A2" s="3" t="s">
        <v>0</v>
      </c>
    </row>
    <row r="3" spans="1:1" s="10" customFormat="1" ht="12.75" x14ac:dyDescent="0.2">
      <c r="A3" s="9" t="s">
        <v>1</v>
      </c>
    </row>
    <row r="4" spans="1:1" s="10" customFormat="1" ht="25.5" x14ac:dyDescent="0.2">
      <c r="A4" s="7" t="s">
        <v>8</v>
      </c>
    </row>
    <row r="5" spans="1:1" s="10" customFormat="1" ht="31.5" customHeight="1" x14ac:dyDescent="0.2">
      <c r="A5" s="5" t="s">
        <v>3</v>
      </c>
    </row>
    <row r="6" spans="1:1" s="10" customFormat="1" ht="12.75" x14ac:dyDescent="0.2">
      <c r="A6" s="6" t="s">
        <v>4</v>
      </c>
    </row>
    <row r="7" spans="1:1" s="10" customFormat="1" ht="12.75" x14ac:dyDescent="0.2">
      <c r="A7" s="9" t="s">
        <v>2</v>
      </c>
    </row>
    <row r="8" spans="1:1" s="10" customFormat="1" ht="12.75" customHeight="1" x14ac:dyDescent="0.2">
      <c r="A8" s="5" t="s">
        <v>6</v>
      </c>
    </row>
    <row r="9" spans="1:1" s="10" customFormat="1" ht="38.25" x14ac:dyDescent="0.2">
      <c r="A9" s="7" t="s">
        <v>5</v>
      </c>
    </row>
    <row r="10" spans="1:1" s="10" customFormat="1" ht="12.75" x14ac:dyDescent="0.2">
      <c r="A10" s="7" t="s">
        <v>81</v>
      </c>
    </row>
    <row r="11" spans="1:1" s="10" customFormat="1" ht="12.75" x14ac:dyDescent="0.2">
      <c r="A11" s="7" t="s">
        <v>83</v>
      </c>
    </row>
    <row r="12" spans="1:1" s="10" customFormat="1" ht="12.75" x14ac:dyDescent="0.2">
      <c r="A12" s="7" t="s">
        <v>82</v>
      </c>
    </row>
    <row r="13" spans="1:1" s="10" customFormat="1" ht="12.75" x14ac:dyDescent="0.2">
      <c r="A13" s="11"/>
    </row>
    <row r="14" spans="1:1" s="10" customFormat="1" ht="63.75" x14ac:dyDescent="0.2">
      <c r="A14" s="8" t="s">
        <v>7</v>
      </c>
    </row>
  </sheetData>
  <sheetProtection algorithmName="SHA-512" hashValue="Nt+B1y0akSji4LaWqXPT7c1dS1Fx+vJQlH9MoBbW5iOUIy8UTrTw7FkUv4kBreGZGVSsUp6mDUCt4XpZLHr01w==" saltValue="GqTxcId2haBIJCeton8Y0w==" spinCount="100000" sheet="1" objects="1" scenarios="1"/>
  <pageMargins left="0.70866141732283472" right="0.70866141732283472" top="0.74803149606299213" bottom="0.74803149606299213" header="0.31496062992125984" footer="0.31496062992125984"/>
  <pageSetup paperSize="9" scale="80" orientation="landscape" horizontalDpi="300" verticalDpi="300" r:id="rId1"/>
  <headerFooter>
    <oddHeader xml:space="preserve">&amp;C&amp;"Arial,Vet"&amp;10Annex &lt;nr&gt; - Prijzenblad Ea Turn-Key installeren, onderhoud en beheer van zonnepanelen </oddHeader>
    <oddFooter>&amp;C&amp;P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zoomScaleNormal="100" workbookViewId="0">
      <selection activeCell="C10" sqref="C10"/>
    </sheetView>
  </sheetViews>
  <sheetFormatPr defaultRowHeight="15" x14ac:dyDescent="0.25"/>
  <cols>
    <col min="1" max="1" width="6.85546875" bestFit="1" customWidth="1"/>
    <col min="2" max="2" width="15.140625" customWidth="1"/>
    <col min="3" max="3" width="34.140625" customWidth="1"/>
    <col min="4" max="4" width="16.42578125" customWidth="1"/>
    <col min="5" max="5" width="17.28515625" customWidth="1"/>
  </cols>
  <sheetData>
    <row r="1" spans="1:15" ht="45" customHeight="1" x14ac:dyDescent="0.25">
      <c r="A1" s="50" t="s">
        <v>76</v>
      </c>
      <c r="B1" s="50"/>
      <c r="C1" s="50"/>
      <c r="D1" s="50"/>
      <c r="E1" s="50"/>
      <c r="F1" s="50"/>
      <c r="G1" s="50"/>
      <c r="H1" s="50"/>
      <c r="I1" s="50"/>
      <c r="J1" s="50"/>
      <c r="K1" s="50"/>
      <c r="L1" s="50"/>
      <c r="M1" s="50"/>
      <c r="N1" s="50"/>
      <c r="O1" s="50"/>
    </row>
    <row r="2" spans="1:15" x14ac:dyDescent="0.25">
      <c r="A2" s="44" t="s">
        <v>16</v>
      </c>
      <c r="B2" s="45"/>
      <c r="C2" s="45"/>
      <c r="D2" s="46"/>
      <c r="E2" s="82" t="s">
        <v>17</v>
      </c>
      <c r="F2" s="85" t="s">
        <v>18</v>
      </c>
      <c r="G2" s="86"/>
      <c r="H2" s="86"/>
      <c r="I2" s="86"/>
      <c r="J2" s="86"/>
      <c r="K2" s="86"/>
      <c r="L2" s="86"/>
      <c r="M2" s="86"/>
      <c r="N2" s="86"/>
      <c r="O2" s="87"/>
    </row>
    <row r="3" spans="1:15" x14ac:dyDescent="0.25">
      <c r="A3" s="47"/>
      <c r="B3" s="48"/>
      <c r="C3" s="48"/>
      <c r="D3" s="49"/>
      <c r="E3" s="83"/>
      <c r="F3" s="88"/>
      <c r="G3" s="89"/>
      <c r="H3" s="89"/>
      <c r="I3" s="89"/>
      <c r="J3" s="89"/>
      <c r="K3" s="89"/>
      <c r="L3" s="89"/>
      <c r="M3" s="89"/>
      <c r="N3" s="89"/>
      <c r="O3" s="90"/>
    </row>
    <row r="4" spans="1:15" x14ac:dyDescent="0.25">
      <c r="A4" s="73" t="s">
        <v>14</v>
      </c>
      <c r="B4" s="76" t="s">
        <v>15</v>
      </c>
      <c r="C4" s="77"/>
      <c r="D4" s="69" t="s">
        <v>30</v>
      </c>
      <c r="E4" s="83"/>
      <c r="F4" s="69" t="s">
        <v>19</v>
      </c>
      <c r="G4" s="69" t="s">
        <v>20</v>
      </c>
      <c r="H4" s="72" t="s">
        <v>21</v>
      </c>
      <c r="I4" s="72" t="s">
        <v>22</v>
      </c>
      <c r="J4" s="72" t="s">
        <v>23</v>
      </c>
      <c r="K4" s="43" t="s">
        <v>24</v>
      </c>
      <c r="L4" s="43" t="s">
        <v>25</v>
      </c>
      <c r="M4" s="43" t="s">
        <v>26</v>
      </c>
      <c r="N4" s="43" t="s">
        <v>27</v>
      </c>
      <c r="O4" s="43" t="s">
        <v>28</v>
      </c>
    </row>
    <row r="5" spans="1:15" x14ac:dyDescent="0.25">
      <c r="A5" s="74"/>
      <c r="B5" s="78"/>
      <c r="C5" s="79"/>
      <c r="D5" s="70"/>
      <c r="E5" s="83"/>
      <c r="F5" s="70"/>
      <c r="G5" s="70"/>
      <c r="H5" s="72"/>
      <c r="I5" s="72"/>
      <c r="J5" s="72"/>
      <c r="K5" s="43"/>
      <c r="L5" s="43"/>
      <c r="M5" s="43"/>
      <c r="N5" s="43"/>
      <c r="O5" s="43"/>
    </row>
    <row r="6" spans="1:15" ht="45.75" customHeight="1" x14ac:dyDescent="0.25">
      <c r="A6" s="75"/>
      <c r="B6" s="80"/>
      <c r="C6" s="81"/>
      <c r="D6" s="71"/>
      <c r="E6" s="84"/>
      <c r="F6" s="71"/>
      <c r="G6" s="71"/>
      <c r="H6" s="72"/>
      <c r="I6" s="72"/>
      <c r="J6" s="72"/>
      <c r="K6" s="43"/>
      <c r="L6" s="43"/>
      <c r="M6" s="43"/>
      <c r="N6" s="43"/>
      <c r="O6" s="43"/>
    </row>
    <row r="7" spans="1:15" x14ac:dyDescent="0.25">
      <c r="A7" s="63"/>
      <c r="B7" s="64"/>
      <c r="C7" s="64"/>
      <c r="D7" s="64"/>
      <c r="E7" s="64"/>
      <c r="F7" s="64"/>
      <c r="G7" s="64"/>
      <c r="H7" s="64"/>
      <c r="I7" s="64"/>
      <c r="J7" s="64"/>
      <c r="K7" s="64"/>
      <c r="L7" s="64"/>
      <c r="M7" s="64"/>
      <c r="N7" s="64"/>
      <c r="O7" s="65"/>
    </row>
    <row r="8" spans="1:15" x14ac:dyDescent="0.25">
      <c r="A8" s="66"/>
      <c r="B8" s="67"/>
      <c r="C8" s="67"/>
      <c r="D8" s="67"/>
      <c r="E8" s="67"/>
      <c r="F8" s="67"/>
      <c r="G8" s="67"/>
      <c r="H8" s="67"/>
      <c r="I8" s="67"/>
      <c r="J8" s="67"/>
      <c r="K8" s="67"/>
      <c r="L8" s="67"/>
      <c r="M8" s="67"/>
      <c r="N8" s="67"/>
      <c r="O8" s="68"/>
    </row>
    <row r="9" spans="1:15" x14ac:dyDescent="0.25">
      <c r="A9" s="12" t="s">
        <v>9</v>
      </c>
      <c r="B9" s="12" t="s">
        <v>13</v>
      </c>
      <c r="C9" s="12" t="s">
        <v>12</v>
      </c>
      <c r="D9" s="13">
        <v>221000</v>
      </c>
      <c r="E9" s="103">
        <v>0</v>
      </c>
      <c r="F9" s="103">
        <v>0</v>
      </c>
      <c r="G9" s="103">
        <v>0</v>
      </c>
      <c r="H9" s="103">
        <v>0</v>
      </c>
      <c r="I9" s="103">
        <v>0</v>
      </c>
      <c r="J9" s="103">
        <v>0</v>
      </c>
      <c r="K9" s="103">
        <v>0</v>
      </c>
      <c r="L9" s="103">
        <v>0</v>
      </c>
      <c r="M9" s="103">
        <v>0</v>
      </c>
      <c r="N9" s="103">
        <v>0</v>
      </c>
      <c r="O9" s="103">
        <v>0</v>
      </c>
    </row>
    <row r="10" spans="1:15" x14ac:dyDescent="0.25">
      <c r="A10" s="12" t="s">
        <v>10</v>
      </c>
      <c r="B10" s="12" t="s">
        <v>13</v>
      </c>
      <c r="C10" s="12" t="s">
        <v>31</v>
      </c>
      <c r="D10" s="13">
        <v>146000</v>
      </c>
      <c r="E10" s="103">
        <v>0</v>
      </c>
      <c r="F10" s="103">
        <v>0</v>
      </c>
      <c r="G10" s="103">
        <v>0</v>
      </c>
      <c r="H10" s="103">
        <v>0</v>
      </c>
      <c r="I10" s="103">
        <v>0</v>
      </c>
      <c r="J10" s="103">
        <v>0</v>
      </c>
      <c r="K10" s="103">
        <v>0</v>
      </c>
      <c r="L10" s="103">
        <v>0</v>
      </c>
      <c r="M10" s="103">
        <v>0</v>
      </c>
      <c r="N10" s="103">
        <v>0</v>
      </c>
      <c r="O10" s="103">
        <v>0</v>
      </c>
    </row>
    <row r="11" spans="1:15" x14ac:dyDescent="0.25">
      <c r="A11" s="12" t="s">
        <v>11</v>
      </c>
      <c r="B11" s="12" t="s">
        <v>13</v>
      </c>
      <c r="C11" s="12" t="s">
        <v>32</v>
      </c>
      <c r="D11" s="13">
        <v>86000</v>
      </c>
      <c r="E11" s="103">
        <v>0</v>
      </c>
      <c r="F11" s="103">
        <v>0</v>
      </c>
      <c r="G11" s="103">
        <v>0</v>
      </c>
      <c r="H11" s="103">
        <v>0</v>
      </c>
      <c r="I11" s="103">
        <v>0</v>
      </c>
      <c r="J11" s="103">
        <v>0</v>
      </c>
      <c r="K11" s="103">
        <v>0</v>
      </c>
      <c r="L11" s="103">
        <v>0</v>
      </c>
      <c r="M11" s="103">
        <v>0</v>
      </c>
      <c r="N11" s="103">
        <v>0</v>
      </c>
      <c r="O11" s="103">
        <v>0</v>
      </c>
    </row>
    <row r="12" spans="1:15" x14ac:dyDescent="0.25">
      <c r="A12" s="12" t="s">
        <v>40</v>
      </c>
      <c r="B12" s="12" t="s">
        <v>29</v>
      </c>
      <c r="C12" s="12" t="s">
        <v>33</v>
      </c>
      <c r="D12" s="13">
        <v>130000</v>
      </c>
      <c r="E12" s="103">
        <v>0</v>
      </c>
      <c r="F12" s="103">
        <v>0</v>
      </c>
      <c r="G12" s="103">
        <v>0</v>
      </c>
      <c r="H12" s="103">
        <v>0</v>
      </c>
      <c r="I12" s="103">
        <v>0</v>
      </c>
      <c r="J12" s="103">
        <v>0</v>
      </c>
      <c r="K12" s="103">
        <v>0</v>
      </c>
      <c r="L12" s="103">
        <v>0</v>
      </c>
      <c r="M12" s="103">
        <v>0</v>
      </c>
      <c r="N12" s="103">
        <v>0</v>
      </c>
      <c r="O12" s="103">
        <v>0</v>
      </c>
    </row>
    <row r="13" spans="1:15" x14ac:dyDescent="0.25">
      <c r="A13" s="12" t="s">
        <v>41</v>
      </c>
      <c r="B13" s="12" t="s">
        <v>29</v>
      </c>
      <c r="C13" s="12" t="s">
        <v>34</v>
      </c>
      <c r="D13" s="13">
        <v>181000</v>
      </c>
      <c r="E13" s="103">
        <v>0</v>
      </c>
      <c r="F13" s="103">
        <v>0</v>
      </c>
      <c r="G13" s="103">
        <v>0</v>
      </c>
      <c r="H13" s="103">
        <v>0</v>
      </c>
      <c r="I13" s="103">
        <v>0</v>
      </c>
      <c r="J13" s="103">
        <v>0</v>
      </c>
      <c r="K13" s="103">
        <v>0</v>
      </c>
      <c r="L13" s="103">
        <v>0</v>
      </c>
      <c r="M13" s="103">
        <v>0</v>
      </c>
      <c r="N13" s="103">
        <v>0</v>
      </c>
      <c r="O13" s="103">
        <v>0</v>
      </c>
    </row>
    <row r="14" spans="1:15" x14ac:dyDescent="0.25">
      <c r="A14" s="12" t="s">
        <v>42</v>
      </c>
      <c r="B14" s="12" t="s">
        <v>29</v>
      </c>
      <c r="C14" s="12" t="s">
        <v>35</v>
      </c>
      <c r="D14" s="13">
        <v>195000</v>
      </c>
      <c r="E14" s="103">
        <v>0</v>
      </c>
      <c r="F14" s="103">
        <v>0</v>
      </c>
      <c r="G14" s="103">
        <v>0</v>
      </c>
      <c r="H14" s="103">
        <v>0</v>
      </c>
      <c r="I14" s="103">
        <v>0</v>
      </c>
      <c r="J14" s="103">
        <v>0</v>
      </c>
      <c r="K14" s="103">
        <v>0</v>
      </c>
      <c r="L14" s="103">
        <v>0</v>
      </c>
      <c r="M14" s="103">
        <v>0</v>
      </c>
      <c r="N14" s="103">
        <v>0</v>
      </c>
      <c r="O14" s="103">
        <v>0</v>
      </c>
    </row>
    <row r="15" spans="1:15" x14ac:dyDescent="0.25">
      <c r="A15" s="12" t="s">
        <v>43</v>
      </c>
      <c r="B15" s="12" t="s">
        <v>29</v>
      </c>
      <c r="C15" s="12" t="s">
        <v>36</v>
      </c>
      <c r="D15" s="13">
        <v>195000</v>
      </c>
      <c r="E15" s="103">
        <v>0</v>
      </c>
      <c r="F15" s="103">
        <v>0</v>
      </c>
      <c r="G15" s="103">
        <v>0</v>
      </c>
      <c r="H15" s="103">
        <v>0</v>
      </c>
      <c r="I15" s="103">
        <v>0</v>
      </c>
      <c r="J15" s="103">
        <v>0</v>
      </c>
      <c r="K15" s="103">
        <v>0</v>
      </c>
      <c r="L15" s="103">
        <v>0</v>
      </c>
      <c r="M15" s="103">
        <v>0</v>
      </c>
      <c r="N15" s="103">
        <v>0</v>
      </c>
      <c r="O15" s="103">
        <v>0</v>
      </c>
    </row>
    <row r="16" spans="1:15" x14ac:dyDescent="0.25">
      <c r="A16" s="12" t="s">
        <v>44</v>
      </c>
      <c r="B16" s="12" t="s">
        <v>29</v>
      </c>
      <c r="C16" s="12" t="s">
        <v>37</v>
      </c>
      <c r="D16" s="13">
        <v>495000</v>
      </c>
      <c r="E16" s="103">
        <v>0</v>
      </c>
      <c r="F16" s="103">
        <v>0</v>
      </c>
      <c r="G16" s="103">
        <v>0</v>
      </c>
      <c r="H16" s="103">
        <v>0</v>
      </c>
      <c r="I16" s="103">
        <v>0</v>
      </c>
      <c r="J16" s="103">
        <v>0</v>
      </c>
      <c r="K16" s="103">
        <v>0</v>
      </c>
      <c r="L16" s="103">
        <v>0</v>
      </c>
      <c r="M16" s="103">
        <v>0</v>
      </c>
      <c r="N16" s="103">
        <v>0</v>
      </c>
      <c r="O16" s="103">
        <v>0</v>
      </c>
    </row>
    <row r="17" spans="1:15" x14ac:dyDescent="0.25">
      <c r="A17" s="12" t="s">
        <v>45</v>
      </c>
      <c r="B17" s="12" t="s">
        <v>29</v>
      </c>
      <c r="C17" s="12" t="s">
        <v>38</v>
      </c>
      <c r="D17" s="13">
        <v>312000</v>
      </c>
      <c r="E17" s="103">
        <v>0</v>
      </c>
      <c r="F17" s="103">
        <v>0</v>
      </c>
      <c r="G17" s="103">
        <v>0</v>
      </c>
      <c r="H17" s="103">
        <v>0</v>
      </c>
      <c r="I17" s="103">
        <v>0</v>
      </c>
      <c r="J17" s="103">
        <v>0</v>
      </c>
      <c r="K17" s="103">
        <v>0</v>
      </c>
      <c r="L17" s="103">
        <v>0</v>
      </c>
      <c r="M17" s="103">
        <v>0</v>
      </c>
      <c r="N17" s="103">
        <v>0</v>
      </c>
      <c r="O17" s="103">
        <v>0</v>
      </c>
    </row>
    <row r="18" spans="1:15" x14ac:dyDescent="0.25">
      <c r="A18" s="12" t="s">
        <v>46</v>
      </c>
      <c r="B18" s="12" t="s">
        <v>29</v>
      </c>
      <c r="C18" s="12" t="s">
        <v>39</v>
      </c>
      <c r="D18" s="13">
        <v>355000</v>
      </c>
      <c r="E18" s="103">
        <v>0</v>
      </c>
      <c r="F18" s="103">
        <v>0</v>
      </c>
      <c r="G18" s="103">
        <v>0</v>
      </c>
      <c r="H18" s="103">
        <v>0</v>
      </c>
      <c r="I18" s="103">
        <v>0</v>
      </c>
      <c r="J18" s="103">
        <v>0</v>
      </c>
      <c r="K18" s="103">
        <v>0</v>
      </c>
      <c r="L18" s="103">
        <v>0</v>
      </c>
      <c r="M18" s="103">
        <v>0</v>
      </c>
      <c r="N18" s="103">
        <v>0</v>
      </c>
      <c r="O18" s="103">
        <v>0</v>
      </c>
    </row>
    <row r="19" spans="1:15" x14ac:dyDescent="0.25">
      <c r="A19" s="38"/>
      <c r="B19" s="39"/>
      <c r="C19" s="39"/>
      <c r="D19" s="40"/>
      <c r="E19" s="41">
        <f>SUM(E9:E18)</f>
        <v>0</v>
      </c>
      <c r="F19" s="41">
        <f>(SUM(F9:F18))*0.8</f>
        <v>0</v>
      </c>
      <c r="G19" s="41">
        <f>(SUM(G9:G18))*0.8</f>
        <v>0</v>
      </c>
      <c r="H19" s="41">
        <f>(SUM(H9:H18))*0.7</f>
        <v>0</v>
      </c>
      <c r="I19" s="41">
        <f>(SUM(I9:I18))*0.7</f>
        <v>0</v>
      </c>
      <c r="J19" s="41">
        <f>(SUM(J9:J18))*0.6</f>
        <v>0</v>
      </c>
      <c r="K19" s="41">
        <f>(SUM(K9:K18))*0.6</f>
        <v>0</v>
      </c>
      <c r="L19" s="41">
        <f>(SUM(L9:L18))*0.5</f>
        <v>0</v>
      </c>
      <c r="M19" s="41">
        <f>(SUM(M9:M18))*0.5</f>
        <v>0</v>
      </c>
      <c r="N19" s="41">
        <f>(SUM(N9:N18))*0.4</f>
        <v>0</v>
      </c>
      <c r="O19" s="41">
        <f>(SUM(O9:O18))*0.4</f>
        <v>0</v>
      </c>
    </row>
    <row r="20" spans="1:15" x14ac:dyDescent="0.25">
      <c r="A20" s="51" t="s">
        <v>77</v>
      </c>
      <c r="B20" s="52"/>
      <c r="C20" s="52"/>
      <c r="D20" s="53"/>
      <c r="E20" s="57">
        <f>E19+F19+G19+H19+I19+J19+K19+L19+M19+N19+O19</f>
        <v>0</v>
      </c>
      <c r="F20" s="58"/>
      <c r="G20" s="58"/>
      <c r="H20" s="58"/>
      <c r="I20" s="58"/>
      <c r="J20" s="58"/>
      <c r="K20" s="58"/>
      <c r="L20" s="58"/>
      <c r="M20" s="58"/>
      <c r="N20" s="58"/>
      <c r="O20" s="59"/>
    </row>
    <row r="21" spans="1:15" x14ac:dyDescent="0.25">
      <c r="A21" s="54"/>
      <c r="B21" s="55"/>
      <c r="C21" s="55"/>
      <c r="D21" s="56"/>
      <c r="E21" s="60"/>
      <c r="F21" s="61"/>
      <c r="G21" s="61"/>
      <c r="H21" s="61"/>
      <c r="I21" s="61"/>
      <c r="J21" s="61"/>
      <c r="K21" s="61"/>
      <c r="L21" s="61"/>
      <c r="M21" s="61"/>
      <c r="N21" s="61"/>
      <c r="O21" s="62"/>
    </row>
    <row r="23" spans="1:15" x14ac:dyDescent="0.25">
      <c r="N23" s="42"/>
    </row>
  </sheetData>
  <sheetProtection algorithmName="SHA-512" hashValue="/ha9g+WxZ0MwFHSe9iXqB9ZGm0QsI2Ffz6Fvg9q2X0uR3n4zyB6RFL1QSw6p4zjQBe/9ZyUHlFv1CRfyQ7lHeA==" saltValue="ZUUN0fzGRkU/ObSig55NpQ==" spinCount="100000" sheet="1" objects="1" scenarios="1"/>
  <mergeCells count="20">
    <mergeCell ref="A1:O1"/>
    <mergeCell ref="A20:D21"/>
    <mergeCell ref="E20:O21"/>
    <mergeCell ref="A7:O8"/>
    <mergeCell ref="F4:F6"/>
    <mergeCell ref="G4:G6"/>
    <mergeCell ref="H4:H6"/>
    <mergeCell ref="I4:I6"/>
    <mergeCell ref="J4:J6"/>
    <mergeCell ref="K4:K6"/>
    <mergeCell ref="A4:A6"/>
    <mergeCell ref="B4:C6"/>
    <mergeCell ref="D4:D6"/>
    <mergeCell ref="E2:E6"/>
    <mergeCell ref="F2:O3"/>
    <mergeCell ref="L4:L6"/>
    <mergeCell ref="M4:M6"/>
    <mergeCell ref="N4:N6"/>
    <mergeCell ref="O4:O6"/>
    <mergeCell ref="A2:D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zoomScaleNormal="100" workbookViewId="0">
      <selection activeCell="B6" sqref="B6"/>
    </sheetView>
  </sheetViews>
  <sheetFormatPr defaultColWidth="8.85546875" defaultRowHeight="12.75" x14ac:dyDescent="0.2"/>
  <cols>
    <col min="1" max="1" width="40.42578125" style="14" customWidth="1"/>
    <col min="2" max="2" width="18.85546875" style="14" customWidth="1"/>
    <col min="3" max="3" width="18.5703125" style="14" customWidth="1"/>
    <col min="4" max="4" width="18.85546875" style="14" customWidth="1"/>
    <col min="5" max="7" width="13.28515625" style="14" customWidth="1"/>
    <col min="8" max="8" width="14.7109375" style="14" customWidth="1"/>
    <col min="9" max="9" width="8.85546875" style="14" customWidth="1"/>
    <col min="10" max="16384" width="8.85546875" style="14"/>
  </cols>
  <sheetData>
    <row r="1" spans="1:7" ht="45" customHeight="1" x14ac:dyDescent="0.4">
      <c r="A1" s="95" t="s">
        <v>47</v>
      </c>
      <c r="B1" s="96"/>
      <c r="C1" s="96"/>
      <c r="D1" s="96"/>
      <c r="E1" s="96"/>
      <c r="F1" s="96"/>
      <c r="G1" s="97"/>
    </row>
    <row r="2" spans="1:7" s="36" customFormat="1" ht="12.75" customHeight="1" x14ac:dyDescent="0.35">
      <c r="A2" s="34"/>
      <c r="B2" s="34"/>
      <c r="C2" s="34"/>
      <c r="D2" s="34"/>
      <c r="E2" s="34"/>
      <c r="F2" s="34"/>
      <c r="G2" s="35"/>
    </row>
    <row r="3" spans="1:7" x14ac:dyDescent="0.2">
      <c r="A3" s="28" t="s">
        <v>78</v>
      </c>
    </row>
    <row r="4" spans="1:7" ht="27.75" customHeight="1" x14ac:dyDescent="0.2">
      <c r="A4" s="22" t="s">
        <v>48</v>
      </c>
      <c r="B4" s="23" t="s">
        <v>49</v>
      </c>
      <c r="C4" s="23" t="s">
        <v>50</v>
      </c>
      <c r="D4" s="24" t="s">
        <v>61</v>
      </c>
      <c r="E4" s="23" t="s">
        <v>51</v>
      </c>
      <c r="F4" s="23" t="s">
        <v>52</v>
      </c>
      <c r="G4" s="23" t="s">
        <v>53</v>
      </c>
    </row>
    <row r="5" spans="1:7" x14ac:dyDescent="0.2">
      <c r="A5" s="16" t="s">
        <v>54</v>
      </c>
      <c r="B5" s="21"/>
      <c r="C5" s="21"/>
      <c r="D5" s="17"/>
      <c r="E5" s="17">
        <v>0</v>
      </c>
      <c r="F5" s="21"/>
      <c r="G5" s="17">
        <f>E5*F5</f>
        <v>0</v>
      </c>
    </row>
    <row r="6" spans="1:7" x14ac:dyDescent="0.2">
      <c r="A6" s="16" t="s">
        <v>55</v>
      </c>
      <c r="B6" s="21"/>
      <c r="C6" s="21"/>
      <c r="D6" s="20" t="s">
        <v>60</v>
      </c>
      <c r="E6" s="17">
        <v>0</v>
      </c>
      <c r="F6" s="21"/>
      <c r="G6" s="17">
        <f t="shared" ref="G6:G12" si="0">E6*F6</f>
        <v>0</v>
      </c>
    </row>
    <row r="7" spans="1:7" x14ac:dyDescent="0.2">
      <c r="A7" s="16" t="s">
        <v>56</v>
      </c>
      <c r="B7" s="21"/>
      <c r="C7" s="21"/>
      <c r="D7" s="20" t="s">
        <v>60</v>
      </c>
      <c r="E7" s="17">
        <v>0</v>
      </c>
      <c r="F7" s="21"/>
      <c r="G7" s="17">
        <f t="shared" si="0"/>
        <v>0</v>
      </c>
    </row>
    <row r="8" spans="1:7" x14ac:dyDescent="0.2">
      <c r="A8" s="16" t="s">
        <v>57</v>
      </c>
      <c r="B8" s="21"/>
      <c r="C8" s="21"/>
      <c r="D8" s="20" t="s">
        <v>60</v>
      </c>
      <c r="E8" s="17">
        <v>0</v>
      </c>
      <c r="F8" s="21"/>
      <c r="G8" s="17">
        <f t="shared" si="0"/>
        <v>0</v>
      </c>
    </row>
    <row r="9" spans="1:7" x14ac:dyDescent="0.2">
      <c r="A9" s="16" t="s">
        <v>58</v>
      </c>
      <c r="B9" s="21"/>
      <c r="C9" s="21"/>
      <c r="D9" s="20" t="s">
        <v>60</v>
      </c>
      <c r="E9" s="17">
        <v>0</v>
      </c>
      <c r="F9" s="21"/>
      <c r="G9" s="17">
        <f t="shared" si="0"/>
        <v>0</v>
      </c>
    </row>
    <row r="10" spans="1:7" x14ac:dyDescent="0.2">
      <c r="A10" s="16" t="s">
        <v>59</v>
      </c>
      <c r="B10" s="21"/>
      <c r="C10" s="21"/>
      <c r="D10" s="20" t="s">
        <v>60</v>
      </c>
      <c r="E10" s="17">
        <v>0</v>
      </c>
      <c r="F10" s="21"/>
      <c r="G10" s="17">
        <f t="shared" si="0"/>
        <v>0</v>
      </c>
    </row>
    <row r="11" spans="1:7" x14ac:dyDescent="0.2">
      <c r="A11" s="16" t="s">
        <v>63</v>
      </c>
      <c r="B11" s="21"/>
      <c r="C11" s="21"/>
      <c r="D11" s="20" t="s">
        <v>60</v>
      </c>
      <c r="E11" s="17">
        <v>0</v>
      </c>
      <c r="F11" s="21"/>
      <c r="G11" s="17">
        <f t="shared" si="0"/>
        <v>0</v>
      </c>
    </row>
    <row r="12" spans="1:7" x14ac:dyDescent="0.2">
      <c r="A12" s="16" t="s">
        <v>63</v>
      </c>
      <c r="B12" s="21"/>
      <c r="C12" s="21"/>
      <c r="D12" s="20" t="s">
        <v>60</v>
      </c>
      <c r="E12" s="17">
        <v>0</v>
      </c>
      <c r="F12" s="21"/>
      <c r="G12" s="17">
        <f t="shared" si="0"/>
        <v>0</v>
      </c>
    </row>
    <row r="13" spans="1:7" ht="27.75" customHeight="1" x14ac:dyDescent="0.25">
      <c r="A13" s="98" t="s">
        <v>62</v>
      </c>
      <c r="B13" s="99"/>
      <c r="C13" s="99"/>
      <c r="D13" s="99"/>
      <c r="E13" s="99"/>
      <c r="F13" s="100"/>
      <c r="G13" s="27">
        <f>SUM(G5:G12)</f>
        <v>0</v>
      </c>
    </row>
    <row r="14" spans="1:7" ht="12.75" customHeight="1" x14ac:dyDescent="0.25">
      <c r="A14" s="32"/>
      <c r="B14" s="33"/>
      <c r="C14" s="33"/>
      <c r="D14" s="33"/>
      <c r="E14" s="33"/>
      <c r="F14" s="33"/>
      <c r="G14" s="30"/>
    </row>
    <row r="15" spans="1:7" x14ac:dyDescent="0.2">
      <c r="A15" s="28" t="s">
        <v>79</v>
      </c>
      <c r="C15" s="19"/>
      <c r="D15" s="19"/>
      <c r="E15" s="19"/>
      <c r="F15" s="19"/>
    </row>
    <row r="16" spans="1:7" ht="27.75" customHeight="1" x14ac:dyDescent="0.2">
      <c r="A16" s="22" t="s">
        <v>48</v>
      </c>
      <c r="B16" s="22" t="s">
        <v>67</v>
      </c>
      <c r="C16" s="22" t="s">
        <v>68</v>
      </c>
    </row>
    <row r="17" spans="1:4" x14ac:dyDescent="0.2">
      <c r="A17" s="26" t="s">
        <v>69</v>
      </c>
      <c r="B17" s="17">
        <v>0</v>
      </c>
      <c r="C17" s="17">
        <v>0</v>
      </c>
    </row>
    <row r="18" spans="1:4" x14ac:dyDescent="0.2">
      <c r="A18" s="26" t="s">
        <v>56</v>
      </c>
      <c r="B18" s="17">
        <v>0</v>
      </c>
      <c r="C18" s="17">
        <v>0</v>
      </c>
    </row>
    <row r="19" spans="1:4" x14ac:dyDescent="0.2">
      <c r="A19" s="26" t="s">
        <v>70</v>
      </c>
      <c r="B19" s="17">
        <v>0</v>
      </c>
      <c r="C19" s="17">
        <v>0</v>
      </c>
    </row>
    <row r="20" spans="1:4" x14ac:dyDescent="0.2">
      <c r="A20" s="16" t="s">
        <v>63</v>
      </c>
      <c r="B20" s="17">
        <v>0</v>
      </c>
      <c r="C20" s="17">
        <v>0</v>
      </c>
    </row>
    <row r="21" spans="1:4" x14ac:dyDescent="0.2">
      <c r="A21" s="16" t="s">
        <v>63</v>
      </c>
      <c r="B21" s="17">
        <v>0</v>
      </c>
      <c r="C21" s="17">
        <v>0</v>
      </c>
    </row>
    <row r="22" spans="1:4" ht="27.75" customHeight="1" x14ac:dyDescent="0.2">
      <c r="A22" s="15" t="s">
        <v>62</v>
      </c>
      <c r="B22" s="27">
        <f>SUM(B17:B21)</f>
        <v>0</v>
      </c>
      <c r="C22" s="27">
        <f>SUM(C17:C20)</f>
        <v>0</v>
      </c>
    </row>
    <row r="23" spans="1:4" ht="12.75" customHeight="1" x14ac:dyDescent="0.2">
      <c r="A23" s="29"/>
      <c r="B23" s="30"/>
      <c r="C23" s="30"/>
    </row>
    <row r="24" spans="1:4" x14ac:dyDescent="0.2">
      <c r="A24" s="28" t="s">
        <v>71</v>
      </c>
    </row>
    <row r="25" spans="1:4" ht="27.75" customHeight="1" x14ac:dyDescent="0.2">
      <c r="A25" s="101" t="s">
        <v>48</v>
      </c>
      <c r="B25" s="102"/>
      <c r="C25" s="102"/>
      <c r="D25" s="22" t="s">
        <v>74</v>
      </c>
    </row>
    <row r="26" spans="1:4" ht="15" x14ac:dyDescent="0.25">
      <c r="A26" s="93" t="s">
        <v>72</v>
      </c>
      <c r="B26" s="94"/>
      <c r="C26" s="94"/>
      <c r="D26" s="31">
        <f>G13</f>
        <v>0</v>
      </c>
    </row>
    <row r="27" spans="1:4" ht="15" x14ac:dyDescent="0.25">
      <c r="A27" s="93" t="s">
        <v>73</v>
      </c>
      <c r="B27" s="94"/>
      <c r="C27" s="94"/>
      <c r="D27" s="31">
        <f>C22</f>
        <v>0</v>
      </c>
    </row>
    <row r="28" spans="1:4" ht="15" x14ac:dyDescent="0.25">
      <c r="A28" s="91" t="s">
        <v>62</v>
      </c>
      <c r="B28" s="92"/>
      <c r="C28" s="92"/>
      <c r="D28" s="18">
        <f>D27+D26</f>
        <v>0</v>
      </c>
    </row>
    <row r="29" spans="1:4" ht="15" x14ac:dyDescent="0.25">
      <c r="A29" s="93" t="s">
        <v>75</v>
      </c>
      <c r="B29" s="94"/>
      <c r="C29" s="94"/>
      <c r="D29" s="37">
        <f>D5</f>
        <v>0</v>
      </c>
    </row>
    <row r="31" spans="1:4" x14ac:dyDescent="0.2">
      <c r="A31" s="25" t="s">
        <v>64</v>
      </c>
    </row>
    <row r="32" spans="1:4" x14ac:dyDescent="0.2">
      <c r="A32" s="25" t="s">
        <v>65</v>
      </c>
    </row>
    <row r="33" spans="1:1" x14ac:dyDescent="0.2">
      <c r="A33" s="25" t="s">
        <v>66</v>
      </c>
    </row>
  </sheetData>
  <sheetProtection algorithmName="SHA-512" hashValue="YV/dxkEgSc0QEv0JXU5349F9+8eYQ02/OwE4CxItlc8XVTzax/64E3wPmXf69f30Qi225glEaX2qTtnkwGyFQQ==" saltValue="vf4pCI85W86QAdwcMoLMuw==" spinCount="100000" sheet="1" objects="1" scenarios="1"/>
  <mergeCells count="7">
    <mergeCell ref="A28:C28"/>
    <mergeCell ref="A29:C29"/>
    <mergeCell ref="A1:G1"/>
    <mergeCell ref="A13:F13"/>
    <mergeCell ref="A25:C25"/>
    <mergeCell ref="A26:C26"/>
    <mergeCell ref="A27:C2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555B1DA4FE77D47A651658334079535" ma:contentTypeVersion="" ma:contentTypeDescription="Een nieuw document maken." ma:contentTypeScope="" ma:versionID="02e826c1f12c283ee22347fd87c31307">
  <xsd:schema xmlns:xsd="http://www.w3.org/2001/XMLSchema" xmlns:xs="http://www.w3.org/2001/XMLSchema" xmlns:p="http://schemas.microsoft.com/office/2006/metadata/properties" targetNamespace="http://schemas.microsoft.com/office/2006/metadata/properties" ma:root="true" ma:fieldsID="4c13ac431a69751f40369da1d2d0602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Klantnaa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Props1.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2.xml><?xml version="1.0" encoding="utf-8"?>
<ds:datastoreItem xmlns:ds="http://schemas.openxmlformats.org/officeDocument/2006/customXml" ds:itemID="{DC123392-F867-458F-BE8B-0DE79F5058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33E18D2-CC62-4CA9-BD92-4B90F2B4FD0A}">
  <ds:schemaRefs>
    <ds:schemaRef ds:uri="http://schemas.openxmlformats.org/package/2006/metadata/core-properties"/>
    <ds:schemaRef ds:uri="http://purl.org/dc/terms/"/>
    <ds:schemaRef ds:uri="http://purl.org/dc/elements/1.1/"/>
    <ds:schemaRef ds:uri="http://purl.org/dc/dcmitype/"/>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Handleiding</vt:lpstr>
      <vt:lpstr>Prijswens 1</vt:lpstr>
      <vt:lpstr>Prijswens 2</vt:lpstr>
    </vt:vector>
  </TitlesOfParts>
  <Company>Pro Mereor BV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Sabrina van Heck</cp:lastModifiedBy>
  <cp:lastPrinted>2009-11-02T10:38:49Z</cp:lastPrinted>
  <dcterms:created xsi:type="dcterms:W3CDTF">2008-11-21T10:07:29Z</dcterms:created>
  <dcterms:modified xsi:type="dcterms:W3CDTF">2015-10-05T09:21:06Z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0x0101001555B1DA4FE77D47A651658334079535</vt:lpwstr>
  </property>
</Properties>
</file>